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chorndorf.de\dfs_bma\DEZII\AMT65\30_ABTEILUNG-65.3\02_Ausschreibungen\2026\Sicherheitsdienstleistungen\5_Angebots- oder Verhandlungsphase\4.1_Aufforderung Angebotsabgabe an ausgewählte Bieter\4.1.1_Vergabeunterlagen Arbeitsdateien\"/>
    </mc:Choice>
  </mc:AlternateContent>
  <xr:revisionPtr revIDLastSave="0" documentId="13_ncr:1_{C2EBBFD7-42F6-40E0-A030-EB56D8058828}" xr6:coauthVersionLast="47" xr6:coauthVersionMax="47" xr10:uidLastSave="{00000000-0000-0000-0000-000000000000}"/>
  <bookViews>
    <workbookView xWindow="-98" yWindow="-98" windowWidth="25996" windowHeight="10276" xr2:uid="{091EDA78-6B46-4C34-9E29-DB05BF4BACD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" i="1" l="1"/>
  <c r="G8" i="1" s="1"/>
  <c r="H8" i="1" s="1"/>
  <c r="E9" i="1"/>
  <c r="G9" i="1" s="1"/>
  <c r="H9" i="1" s="1"/>
  <c r="E10" i="1"/>
  <c r="E7" i="1"/>
  <c r="G7" i="1"/>
  <c r="G10" i="1"/>
  <c r="H10" i="1" s="1"/>
  <c r="G11" i="1" l="1"/>
  <c r="H11" i="1" s="1"/>
  <c r="H7" i="1"/>
</calcChain>
</file>

<file path=xl/sharedStrings.xml><?xml version="1.0" encoding="utf-8"?>
<sst xmlns="http://schemas.openxmlformats.org/spreadsheetml/2006/main" count="15" uniqueCount="15">
  <si>
    <t>Preisblatt Rahmenvertrag Sicherheitsleistungen Flüchtlingsunterkunft Schornbacher Weg</t>
  </si>
  <si>
    <t>Zeitraum</t>
  </si>
  <si>
    <t>Tage/Jahr</t>
  </si>
  <si>
    <t>Anzahl Mitarbeitende</t>
  </si>
  <si>
    <t>Stunden/Tag</t>
  </si>
  <si>
    <t>Summe Jahresstunden</t>
  </si>
  <si>
    <t>Stundensatz</t>
  </si>
  <si>
    <t>01.06.2026 - 31.05.2027</t>
  </si>
  <si>
    <t>01.06.2027 - 31.05.2028</t>
  </si>
  <si>
    <t>01.06.2028 - 31.05.2029</t>
  </si>
  <si>
    <t>01.06.2029 - 31.05.2030</t>
  </si>
  <si>
    <t>Summe:</t>
  </si>
  <si>
    <t>Summe netto</t>
  </si>
  <si>
    <t>Summe brutto</t>
  </si>
  <si>
    <t>Bitte tragen Sie die notwendigen Daten in das Tabellenblatt ein. 
Die Erstlaufzeit erstreckt sich über 2 Jahre. Die Laufzeit verlängert sich bei Nichtkündigung automatisch um 1 Jahr. 
Die maximal zulässige Vertragslaufzeit beträgt 4 Jahre. Das Vertragsverhältnis endet somit spätestens am 30.06.2030. 
Bitte tragen Sie im grün markierten Stundensatz den kalkulierten durchschnittlichen Preis inklusive aller Zuschläge ein. 
Bitte spreichern Sie diese Excel-Datei ab, füllen die entsprechenden Felder aus und senden uns diese in Excel und als pdf zurück. 
Der Stundensatz inkl. aller Zuschläge.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</si>
</sst>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164" fontId="1" fillId="2" borderId="1" xfId="0" applyNumberFormat="1" applyFont="1" applyFill="1" applyBorder="1"/>
    <xf numFmtId="164" fontId="0" fillId="2" borderId="1" xfId="0" applyNumberFormat="1" applyFill="1" applyBorder="1"/>
    <xf numFmtId="164" fontId="0" fillId="3" borderId="1" xfId="0" applyNumberFormat="1" applyFill="1" applyBorder="1"/>
    <xf numFmtId="0" fontId="0" fillId="0" borderId="0" xfId="0" applyAlignment="1"/>
    <xf numFmtId="0" fontId="1" fillId="2" borderId="1" xfId="0" applyFont="1" applyFill="1" applyBorder="1" applyAlignment="1">
      <alignment vertical="center"/>
    </xf>
    <xf numFmtId="0" fontId="0" fillId="4" borderId="0" xfId="0" applyFill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5EEC2-C895-4F68-8B58-A2DDFE20F770}">
  <dimension ref="A4:H15"/>
  <sheetViews>
    <sheetView tabSelected="1" workbookViewId="0">
      <selection activeCell="J13" sqref="J13"/>
    </sheetView>
  </sheetViews>
  <sheetFormatPr baseColWidth="10" defaultRowHeight="14.25" x14ac:dyDescent="0.45"/>
  <cols>
    <col min="1" max="1" width="21.86328125" customWidth="1"/>
    <col min="3" max="3" width="19.3984375" customWidth="1"/>
    <col min="4" max="4" width="11.3984375" customWidth="1"/>
    <col min="5" max="5" width="20.53125" customWidth="1"/>
    <col min="6" max="6" width="12.73046875" style="1" customWidth="1"/>
    <col min="7" max="7" width="13.1328125" style="1" customWidth="1"/>
    <col min="8" max="8" width="14.19921875" customWidth="1"/>
  </cols>
  <sheetData>
    <row r="4" spans="1:8" ht="29.65" customHeight="1" x14ac:dyDescent="0.45">
      <c r="A4" s="11" t="s">
        <v>0</v>
      </c>
      <c r="B4" s="11"/>
      <c r="C4" s="11"/>
      <c r="D4" s="11"/>
      <c r="E4" s="11"/>
      <c r="F4" s="11"/>
      <c r="G4" s="11"/>
      <c r="H4" s="2"/>
    </row>
    <row r="5" spans="1:8" x14ac:dyDescent="0.45">
      <c r="A5" s="3"/>
      <c r="B5" s="3"/>
      <c r="C5" s="3"/>
      <c r="D5" s="3"/>
      <c r="E5" s="3"/>
      <c r="F5" s="4"/>
      <c r="G5" s="4"/>
      <c r="H5" s="3"/>
    </row>
    <row r="6" spans="1:8" x14ac:dyDescent="0.45">
      <c r="A6" s="5" t="s">
        <v>1</v>
      </c>
      <c r="B6" s="5" t="s">
        <v>2</v>
      </c>
      <c r="C6" s="5" t="s">
        <v>3</v>
      </c>
      <c r="D6" s="5" t="s">
        <v>4</v>
      </c>
      <c r="E6" s="5" t="s">
        <v>5</v>
      </c>
      <c r="F6" s="6" t="s">
        <v>6</v>
      </c>
      <c r="G6" s="6" t="s">
        <v>12</v>
      </c>
      <c r="H6" s="5" t="s">
        <v>13</v>
      </c>
    </row>
    <row r="7" spans="1:8" x14ac:dyDescent="0.45">
      <c r="A7" s="3" t="s">
        <v>7</v>
      </c>
      <c r="B7" s="3">
        <v>365</v>
      </c>
      <c r="C7" s="3"/>
      <c r="D7" s="3">
        <v>24</v>
      </c>
      <c r="E7" s="3">
        <f>B7*C7*D7</f>
        <v>0</v>
      </c>
      <c r="F7" s="9"/>
      <c r="G7" s="4">
        <f>PRODUCT(E7:F7)</f>
        <v>0</v>
      </c>
      <c r="H7" s="4">
        <f>G7*1.19</f>
        <v>0</v>
      </c>
    </row>
    <row r="8" spans="1:8" x14ac:dyDescent="0.45">
      <c r="A8" s="3" t="s">
        <v>8</v>
      </c>
      <c r="B8" s="3">
        <v>366</v>
      </c>
      <c r="C8" s="3"/>
      <c r="D8" s="3">
        <v>24</v>
      </c>
      <c r="E8" s="3">
        <f t="shared" ref="E8:E10" si="0">B8*C8*D8</f>
        <v>0</v>
      </c>
      <c r="F8" s="9"/>
      <c r="G8" s="4">
        <f t="shared" ref="G8:G10" si="1">PRODUCT(E8:F8)</f>
        <v>0</v>
      </c>
      <c r="H8" s="4">
        <f t="shared" ref="H8:H11" si="2">G8*1.19</f>
        <v>0</v>
      </c>
    </row>
    <row r="9" spans="1:8" x14ac:dyDescent="0.45">
      <c r="A9" s="3" t="s">
        <v>9</v>
      </c>
      <c r="B9" s="3">
        <v>365</v>
      </c>
      <c r="C9" s="3"/>
      <c r="D9" s="3">
        <v>24</v>
      </c>
      <c r="E9" s="3">
        <f t="shared" si="0"/>
        <v>0</v>
      </c>
      <c r="F9" s="9"/>
      <c r="G9" s="4">
        <f t="shared" si="1"/>
        <v>0</v>
      </c>
      <c r="H9" s="4">
        <f t="shared" si="2"/>
        <v>0</v>
      </c>
    </row>
    <row r="10" spans="1:8" x14ac:dyDescent="0.45">
      <c r="A10" s="3" t="s">
        <v>10</v>
      </c>
      <c r="B10" s="3">
        <v>365</v>
      </c>
      <c r="C10" s="3"/>
      <c r="D10" s="3">
        <v>24</v>
      </c>
      <c r="E10" s="3">
        <f t="shared" si="0"/>
        <v>0</v>
      </c>
      <c r="F10" s="9"/>
      <c r="G10" s="4">
        <f t="shared" si="1"/>
        <v>0</v>
      </c>
      <c r="H10" s="4">
        <f t="shared" si="2"/>
        <v>0</v>
      </c>
    </row>
    <row r="11" spans="1:8" ht="29.25" customHeight="1" x14ac:dyDescent="0.45">
      <c r="A11" s="2"/>
      <c r="B11" s="2"/>
      <c r="C11" s="2"/>
      <c r="D11" s="2"/>
      <c r="E11" s="2"/>
      <c r="F11" s="7" t="s">
        <v>11</v>
      </c>
      <c r="G11" s="8">
        <f>SUM(G7:G10)</f>
        <v>0</v>
      </c>
      <c r="H11" s="8">
        <f t="shared" si="2"/>
        <v>0</v>
      </c>
    </row>
    <row r="13" spans="1:8" ht="91.5" customHeight="1" x14ac:dyDescent="0.45">
      <c r="A13" s="12" t="s">
        <v>14</v>
      </c>
      <c r="B13" s="12"/>
      <c r="C13" s="12"/>
      <c r="D13" s="12"/>
      <c r="E13" s="12"/>
      <c r="F13" s="12"/>
      <c r="G13" s="12"/>
      <c r="H13" s="12"/>
    </row>
    <row r="15" spans="1:8" x14ac:dyDescent="0.45">
      <c r="D15" s="10"/>
    </row>
  </sheetData>
  <mergeCells count="2">
    <mergeCell ref="A4:G4"/>
    <mergeCell ref="A13:H1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Stadtverwaltung Schorndorf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Stoehr, Elke Stadt Schorndorf</dc:creator>
  <cp:lastModifiedBy>Kaltsami-Dalaklidou Christina Stadt Schorndorf</cp:lastModifiedBy>
  <dcterms:created xsi:type="dcterms:W3CDTF">2026-04-23T13:11:33Z</dcterms:created>
  <dcterms:modified xsi:type="dcterms:W3CDTF">2026-04-29T07:36:28Z</dcterms:modified>
</cp:coreProperties>
</file>